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https://universitatdevalencia-my.sharepoint.com/personal/irene_ferrando_uv_es/Documents/INVESTIGACION/2024_FermiChatGPT/Paper I Chat GPT/IJMEST/Análisis Uso ChatGPT P5 y P6/"/>
    </mc:Choice>
  </mc:AlternateContent>
  <xr:revisionPtr revIDLastSave="1" documentId="11_3B0F5CE75127CC4D7E29BBB87803167B654FB83E" xr6:coauthVersionLast="47" xr6:coauthVersionMax="47" xr10:uidLastSave="{86F9DF56-7172-4B83-B690-21F4818E3EF7}"/>
  <bookViews>
    <workbookView xWindow="-120" yWindow="-120" windowWidth="29040" windowHeight="15840" xr2:uid="{00000000-000D-0000-FFFF-FFFF00000000}"/>
  </bookViews>
  <sheets>
    <sheet name="Hoja1" sheetId="1" r:id="rId1"/>
    <sheet name="Kapp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5" i="1" l="1"/>
  <c r="P46" i="1"/>
  <c r="P44" i="1"/>
  <c r="K43" i="1"/>
  <c r="K44" i="1" s="1"/>
  <c r="C43" i="1"/>
  <c r="C44" i="1" s="1"/>
  <c r="D43" i="1"/>
  <c r="D44" i="1" s="1"/>
  <c r="E43" i="1"/>
  <c r="E44" i="1" s="1"/>
  <c r="F43" i="1"/>
  <c r="F44" i="1" s="1"/>
  <c r="G43" i="1"/>
  <c r="G44" i="1" s="1"/>
  <c r="H43" i="1"/>
  <c r="H44" i="1" s="1"/>
  <c r="I43" i="1"/>
  <c r="I44" i="1" s="1"/>
  <c r="L43" i="1"/>
  <c r="L44" i="1" s="1"/>
  <c r="J43" i="1"/>
  <c r="J44" i="1" s="1"/>
  <c r="B43" i="1"/>
  <c r="B44" i="1" s="1"/>
</calcChain>
</file>

<file path=xl/sharedStrings.xml><?xml version="1.0" encoding="utf-8"?>
<sst xmlns="http://schemas.openxmlformats.org/spreadsheetml/2006/main" count="115" uniqueCount="109">
  <si>
    <t>Código</t>
  </si>
  <si>
    <t>1.1.Comprensión</t>
  </si>
  <si>
    <t>1.2.1.Dimensiones</t>
  </si>
  <si>
    <t>1.2.2.Densidad</t>
  </si>
  <si>
    <t>1.2.3.Complejidad</t>
  </si>
  <si>
    <t>1.3.Cálculos</t>
  </si>
  <si>
    <t>1.4.Feedback</t>
  </si>
  <si>
    <t>2.1.Zero</t>
  </si>
  <si>
    <t>2.2.Few</t>
  </si>
  <si>
    <t>2.3.Cadena</t>
  </si>
  <si>
    <t>2.4.Salida</t>
  </si>
  <si>
    <t>Reformulan</t>
  </si>
  <si>
    <t>AOR3A01</t>
  </si>
  <si>
    <t>un establecimiento de 50000m2?</t>
  </si>
  <si>
    <t>LFS3A03</t>
  </si>
  <si>
    <t>pide tener en cuenta la cantidad de muebles, que elimine los m2 que ocupan los muebles, refina la pregunta!!</t>
  </si>
  <si>
    <t>PFG3A04</t>
  </si>
  <si>
    <t>ACE3A05</t>
  </si>
  <si>
    <t>utiliza densidad de P5</t>
  </si>
  <si>
    <t>MGV3A06</t>
  </si>
  <si>
    <t>si en cada m2 caben 2 personas, en 40000m2 cuantas personas cabrían? cuasidirecta!!</t>
  </si>
  <si>
    <t>GGA3A07</t>
  </si>
  <si>
    <t>JGC3A08</t>
  </si>
  <si>
    <t>como se calcula el aforo máximo de una tienda? pero no responde y utiliza su modelo</t>
  </si>
  <si>
    <t>IMM3A09</t>
  </si>
  <si>
    <t>Le pide que divida la resolución del problema en partes claramente diferenciadas...</t>
  </si>
  <si>
    <t>JBF3A10</t>
  </si>
  <si>
    <t>de esos 80000m2, cuantas personas cabrían como máximo teniendo en cuenta el espacio que ocupan los muebles?</t>
  </si>
  <si>
    <t>LCA3A11</t>
  </si>
  <si>
    <t>LGM3A12</t>
  </si>
  <si>
    <t>LCC3A13</t>
  </si>
  <si>
    <t>pregunta por cuantas personas caben en la zona comercial de IKE, pero después de aplicar sus cálculos, parece que lo quiere para feedback</t>
  </si>
  <si>
    <t>MMF3A14</t>
  </si>
  <si>
    <t>cuantas personas caben en 33000 m2? crees que los cálculos son correctos? Feedback</t>
  </si>
  <si>
    <t>EPM3A15</t>
  </si>
  <si>
    <t>SRB3A16</t>
  </si>
  <si>
    <t>cuantas personas caben en 20500m2?</t>
  </si>
  <si>
    <t>VZC3A17</t>
  </si>
  <si>
    <t>ACP3A18</t>
  </si>
  <si>
    <t>cuantas personas caben en 20000m2? después va restando espacio ocupado por muebles y vuelve a preguntar para una nueva área inferior</t>
  </si>
  <si>
    <t>AAP3A19</t>
  </si>
  <si>
    <t>AVG3A21</t>
  </si>
  <si>
    <t>como lo has podido calcular?</t>
  </si>
  <si>
    <t>BMB3A22</t>
  </si>
  <si>
    <t>tenemos un recinto de área de 8662,5m2, si por cada dos m2 cabe una persona, cuantas personas caben en el recinto?</t>
  </si>
  <si>
    <t>CMM3A23</t>
  </si>
  <si>
    <t>cuantas personas caben en 42000m2 si caben 5 personas por m2?</t>
  </si>
  <si>
    <t>ZJG3A24</t>
  </si>
  <si>
    <t>MPG3A25</t>
  </si>
  <si>
    <t>pide el área de IKEA, y después cuanto ocupa una persona de pie, pero va refinando, el few-shot es para la densidad, no para resolver el problema</t>
  </si>
  <si>
    <t>SEM3A26</t>
  </si>
  <si>
    <t>IRC3A27</t>
  </si>
  <si>
    <t>hace pregunta directa pero CHATGPT no le da respuesta así que construye su propio modelo</t>
  </si>
  <si>
    <t>SGZ3A28</t>
  </si>
  <si>
    <t>JRF3G01</t>
  </si>
  <si>
    <t>JBV3G03</t>
  </si>
  <si>
    <t>pregunta por el almacen</t>
  </si>
  <si>
    <t>JMN3G04</t>
  </si>
  <si>
    <t>AGM3G05</t>
  </si>
  <si>
    <t>cuantas personas caben en 75000m2 suponiendo que cada persona ocupa 4m2?</t>
  </si>
  <si>
    <t>CRP3G07</t>
  </si>
  <si>
    <t>SAD3G10</t>
  </si>
  <si>
    <t>cuanta gente cabe en el IKEA...? le pide un dato aproximado, reformula??, como no le gusta pide área y después, cuantas personas cabrían en ese espacio, pero no le da número así que hace su modelo</t>
  </si>
  <si>
    <t>MTR3G11</t>
  </si>
  <si>
    <t>cual es el aforo del IKEA? pero no le sirve así que pide las dimensiones y utiliza la densidad del problema anterior y su modelo</t>
  </si>
  <si>
    <t>VSG3G12</t>
  </si>
  <si>
    <t>YRG3G13</t>
  </si>
  <si>
    <t>CHATGPT no le da respuesta a la pregunta directa pero si le da las dimensiones, que después utiliza, realmente solo le proporciona esto que después utilizará en su resolución</t>
  </si>
  <si>
    <t>ACD3G14</t>
  </si>
  <si>
    <t>cuantas personas caben en tiendas de 80000m2?</t>
  </si>
  <si>
    <t>NRR3G15</t>
  </si>
  <si>
    <t>cuantas personas caben en 80000m2?</t>
  </si>
  <si>
    <t>MAA3G16</t>
  </si>
  <si>
    <t>cuantas personas crees que caben? pero no le da número así que crea su propio modelo sin cuantificar</t>
  </si>
  <si>
    <t>ASG3G17</t>
  </si>
  <si>
    <t>Cual es el aforo máximo del IKEA? después le pide una cifra aproximada, que incluyo como Salida!!</t>
  </si>
  <si>
    <t>JHS3G18</t>
  </si>
  <si>
    <t>TOTALES</t>
  </si>
  <si>
    <t>Uso</t>
  </si>
  <si>
    <t>Totales</t>
  </si>
  <si>
    <t>%</t>
  </si>
  <si>
    <t>Apoyo</t>
  </si>
  <si>
    <t>Asistente</t>
  </si>
  <si>
    <t>1.1. Comprensión del problema: por ejemplo, que datos se tienen que tener en cuenta para calcular el aforo máximo de una tienda?</t>
  </si>
  <si>
    <t>Experto</t>
  </si>
  <si>
    <t>1.2. Construcción del modelo</t>
  </si>
  <si>
    <t>1.2.1. Dimensiones del espacio: Área de un campo de fútbol? cuanto mide el IKEA de Alfafar?</t>
  </si>
  <si>
    <t>1.2.2. Densidad: Cuanto ocupa una persona/cuantas personas caben en un m2?</t>
  </si>
  <si>
    <t>1.2.3. Factores de complejidad: Cuanto ocupa el escenario de un artista famoso? Cual es el área de exposición del IKEA?</t>
  </si>
  <si>
    <t>1.3. Uso de las matemáticas/Cálculos</t>
  </si>
  <si>
    <t>1.4. Revisión del modelo/Feedback: Consideras que 420 personas caben en la pista de un campo de fútbol si hay un concierto?</t>
  </si>
  <si>
    <t>2.1. Pregunta directa (Zero shot)</t>
  </si>
  <si>
    <t>Copian y pegan la pregunta del P5, pregunta directa: cuanta gente cabe en el IKEA de Alfafar?</t>
  </si>
  <si>
    <t>2.2. Pregunta cuasidirecta (Few shot)</t>
  </si>
  <si>
    <t>Hace preguntas previas, después directa: Cuanta gente caben en 7140 m2?; o, Si tiene 80000m2 cuantas personas caben?</t>
  </si>
  <si>
    <t>Introduce elementos (como factores de complejidad) o modificaciones (a la densidad) en el modelo utilizado por CHATGPT para ir refinando la pregunta (que puede ser directa o cuasiderecta): cuanta gente cabe de pie en una superficie de 105 m por 68 m?, después refina, hazlo suponiendo que cada persona ocupa 1 m2; o, cuántas personas caben de pie en 5640 m2? después refina, suponiendo que se ocupa 1,5m2 por persona</t>
  </si>
  <si>
    <t>2.3. Cadena de pensamiento</t>
  </si>
  <si>
    <t>Se pide a la IA que detalle/explique su resolución, por ejemplo, que enumere los pasos</t>
  </si>
  <si>
    <t>2.4. Formato de Salida</t>
  </si>
  <si>
    <t>Se especifica formato de salida de la respuesta, en nuestro caso, se pide que sea de tipo numérico</t>
  </si>
  <si>
    <t>Repite la pregunta, con o sin ligeros cambios semánticos: cuanto espacio ocupa IKEA de Alfafar? y, cuanto mide un IKEA en España?; o, cuales son las dimensiones del IKEA de Alfafar? y, cuales son las dimensiones estándar de un IKEA?</t>
  </si>
  <si>
    <t>2.2.1.</t>
  </si>
  <si>
    <t xml:space="preserve">2.1. </t>
  </si>
  <si>
    <t>2.2.2</t>
  </si>
  <si>
    <t>2.2.3</t>
  </si>
  <si>
    <t>2.3.</t>
  </si>
  <si>
    <t>2.4.</t>
  </si>
  <si>
    <t>k =1</t>
  </si>
  <si>
    <t>k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</si>
</sst>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9" tint="-0.249977111117893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color theme="8" tint="0.3999755851924192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539750</xdr:colOff>
      <xdr:row>27</xdr:row>
      <xdr:rowOff>88901</xdr:rowOff>
    </xdr:from>
    <xdr:to>
      <xdr:col>5</xdr:col>
      <xdr:colOff>0</xdr:colOff>
      <xdr:row>32</xdr:row>
      <xdr:rowOff>166775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9750" y="4889501"/>
          <a:ext cx="3521075" cy="966874"/>
        </a:xfrm>
        <a:prstGeom prst="rect">
          <a:avLst/>
        </a:prstGeom>
      </xdr:spPr>
    </xdr:pic>
    <xdr:clientData/>
  </xdr:twoCellAnchor>
  <xdr:twoCellAnchor editAs="oneCell">
    <xdr:from>
      <xdr:col>5</xdr:col>
      <xdr:colOff>146050</xdr:colOff>
      <xdr:row>28</xdr:row>
      <xdr:rowOff>63500</xdr:rowOff>
    </xdr:from>
    <xdr:to>
      <xdr:col>9</xdr:col>
      <xdr:colOff>161925</xdr:colOff>
      <xdr:row>33</xdr:row>
      <xdr:rowOff>71627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10050" y="5041900"/>
          <a:ext cx="3267075" cy="897127"/>
        </a:xfrm>
        <a:prstGeom prst="rect">
          <a:avLst/>
        </a:prstGeom>
      </xdr:spPr>
    </xdr:pic>
    <xdr:clientData/>
  </xdr:twoCellAnchor>
  <xdr:twoCellAnchor editAs="oneCell">
    <xdr:from>
      <xdr:col>8</xdr:col>
      <xdr:colOff>139700</xdr:colOff>
      <xdr:row>34</xdr:row>
      <xdr:rowOff>88900</xdr:rowOff>
    </xdr:from>
    <xdr:to>
      <xdr:col>12</xdr:col>
      <xdr:colOff>301625</xdr:colOff>
      <xdr:row>39</xdr:row>
      <xdr:rowOff>137131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42100" y="6134100"/>
          <a:ext cx="3413125" cy="937231"/>
        </a:xfrm>
        <a:prstGeom prst="rect">
          <a:avLst/>
        </a:prstGeom>
      </xdr:spPr>
    </xdr:pic>
    <xdr:clientData/>
  </xdr:twoCellAnchor>
  <xdr:twoCellAnchor editAs="oneCell">
    <xdr:from>
      <xdr:col>10</xdr:col>
      <xdr:colOff>601469</xdr:colOff>
      <xdr:row>28</xdr:row>
      <xdr:rowOff>101600</xdr:rowOff>
    </xdr:from>
    <xdr:to>
      <xdr:col>14</xdr:col>
      <xdr:colOff>333376</xdr:colOff>
      <xdr:row>33</xdr:row>
      <xdr:rowOff>31750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29469" y="5080000"/>
          <a:ext cx="2983107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"/>
  <sheetViews>
    <sheetView tabSelected="1" workbookViewId="0">
      <selection sqref="A1:A1048576"/>
    </sheetView>
  </sheetViews>
  <sheetFormatPr baseColWidth="10" defaultColWidth="9.125" defaultRowHeight="14.25"/>
  <cols>
    <col min="8" max="11" width="9.125" style="5"/>
    <col min="12" max="12" width="9.125" style="4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4" t="s">
        <v>11</v>
      </c>
    </row>
    <row r="2" spans="1:13">
      <c r="A2" t="s">
        <v>12</v>
      </c>
      <c r="B2">
        <v>0</v>
      </c>
      <c r="C2">
        <v>1</v>
      </c>
      <c r="D2">
        <v>0</v>
      </c>
      <c r="E2">
        <v>1</v>
      </c>
      <c r="F2">
        <v>0</v>
      </c>
      <c r="G2">
        <v>0</v>
      </c>
      <c r="H2" s="5">
        <v>1</v>
      </c>
      <c r="I2" s="5">
        <v>1</v>
      </c>
      <c r="J2" s="5">
        <v>0</v>
      </c>
      <c r="K2" s="5">
        <v>0</v>
      </c>
      <c r="L2" s="4">
        <v>1</v>
      </c>
      <c r="M2" t="s">
        <v>13</v>
      </c>
    </row>
    <row r="3" spans="1:13">
      <c r="A3" t="s">
        <v>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 s="5">
        <v>1</v>
      </c>
      <c r="I3" s="5">
        <v>1</v>
      </c>
      <c r="J3" s="5">
        <v>0</v>
      </c>
      <c r="K3" s="5">
        <v>0</v>
      </c>
      <c r="L3" s="4">
        <v>0</v>
      </c>
      <c r="M3" s="2" t="s">
        <v>15</v>
      </c>
    </row>
    <row r="4" spans="1:13">
      <c r="A4" t="s">
        <v>16</v>
      </c>
      <c r="B4">
        <v>0</v>
      </c>
      <c r="C4">
        <v>1</v>
      </c>
      <c r="D4">
        <v>0</v>
      </c>
      <c r="E4">
        <v>0</v>
      </c>
      <c r="F4">
        <v>1</v>
      </c>
      <c r="G4">
        <v>0</v>
      </c>
      <c r="H4" s="5">
        <v>0</v>
      </c>
      <c r="I4" s="5">
        <v>0</v>
      </c>
      <c r="J4" s="5">
        <v>0</v>
      </c>
      <c r="K4" s="5">
        <v>0</v>
      </c>
      <c r="L4" s="4">
        <v>1</v>
      </c>
    </row>
    <row r="5" spans="1:13">
      <c r="A5" t="s">
        <v>17</v>
      </c>
      <c r="B5">
        <v>0</v>
      </c>
      <c r="C5">
        <v>1</v>
      </c>
      <c r="D5">
        <v>0</v>
      </c>
      <c r="E5">
        <v>0</v>
      </c>
      <c r="F5">
        <v>1</v>
      </c>
      <c r="G5">
        <v>0</v>
      </c>
      <c r="H5" s="5">
        <v>0</v>
      </c>
      <c r="I5" s="5">
        <v>0</v>
      </c>
      <c r="J5" s="5">
        <v>0</v>
      </c>
      <c r="K5" s="5">
        <v>0</v>
      </c>
      <c r="L5" s="4">
        <v>1</v>
      </c>
      <c r="M5" t="s">
        <v>18</v>
      </c>
    </row>
    <row r="6" spans="1:13">
      <c r="A6" t="s">
        <v>19</v>
      </c>
      <c r="B6">
        <v>0</v>
      </c>
      <c r="C6">
        <v>1</v>
      </c>
      <c r="D6">
        <v>1</v>
      </c>
      <c r="E6">
        <v>0</v>
      </c>
      <c r="F6">
        <v>0</v>
      </c>
      <c r="G6">
        <v>0</v>
      </c>
      <c r="H6" s="5">
        <v>0</v>
      </c>
      <c r="I6" s="5">
        <v>1</v>
      </c>
      <c r="J6" s="5">
        <v>0</v>
      </c>
      <c r="K6" s="5">
        <v>0</v>
      </c>
      <c r="L6" s="4">
        <v>1</v>
      </c>
      <c r="M6" t="s">
        <v>20</v>
      </c>
    </row>
    <row r="7" spans="1:13">
      <c r="A7" t="s">
        <v>21</v>
      </c>
      <c r="B7">
        <v>0</v>
      </c>
      <c r="C7">
        <v>1</v>
      </c>
      <c r="D7">
        <v>0</v>
      </c>
      <c r="E7">
        <v>0</v>
      </c>
      <c r="F7">
        <v>0</v>
      </c>
      <c r="G7">
        <v>0</v>
      </c>
      <c r="H7" s="5">
        <v>0</v>
      </c>
      <c r="I7" s="5">
        <v>0</v>
      </c>
      <c r="J7" s="5">
        <v>0</v>
      </c>
      <c r="K7" s="5">
        <v>0</v>
      </c>
      <c r="L7" s="4">
        <v>1</v>
      </c>
      <c r="M7" t="s">
        <v>18</v>
      </c>
    </row>
    <row r="8" spans="1:13">
      <c r="A8" t="s">
        <v>22</v>
      </c>
      <c r="B8" s="3">
        <v>1</v>
      </c>
      <c r="C8">
        <v>1</v>
      </c>
      <c r="D8">
        <v>0</v>
      </c>
      <c r="E8">
        <v>0</v>
      </c>
      <c r="F8">
        <v>0</v>
      </c>
      <c r="G8">
        <v>0</v>
      </c>
      <c r="H8" s="5">
        <v>1</v>
      </c>
      <c r="I8" s="5">
        <v>0</v>
      </c>
      <c r="J8" s="5">
        <v>0</v>
      </c>
      <c r="K8" s="5">
        <v>0</v>
      </c>
      <c r="L8" s="4">
        <v>1</v>
      </c>
      <c r="M8" s="1" t="s">
        <v>23</v>
      </c>
    </row>
    <row r="9" spans="1:13">
      <c r="A9" t="s">
        <v>24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 s="5">
        <v>1</v>
      </c>
      <c r="I9" s="5">
        <v>0</v>
      </c>
      <c r="J9" s="5">
        <v>1</v>
      </c>
      <c r="K9" s="5">
        <v>0</v>
      </c>
      <c r="L9" s="4">
        <v>0</v>
      </c>
      <c r="M9" t="s">
        <v>25</v>
      </c>
    </row>
    <row r="10" spans="1:13">
      <c r="A10" t="s">
        <v>26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 s="5">
        <v>0</v>
      </c>
      <c r="I10" s="5">
        <v>1</v>
      </c>
      <c r="J10" s="5">
        <v>0</v>
      </c>
      <c r="K10" s="5">
        <v>0</v>
      </c>
      <c r="L10" s="4">
        <v>0</v>
      </c>
      <c r="M10" s="2" t="s">
        <v>27</v>
      </c>
    </row>
    <row r="11" spans="1:13">
      <c r="A11" t="s">
        <v>28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 s="5">
        <v>1</v>
      </c>
      <c r="I11" s="5">
        <v>0</v>
      </c>
      <c r="J11" s="5">
        <v>0</v>
      </c>
      <c r="K11" s="5">
        <v>0</v>
      </c>
      <c r="L11" s="4">
        <v>0</v>
      </c>
    </row>
    <row r="12" spans="1:13">
      <c r="A12" t="s">
        <v>29</v>
      </c>
      <c r="B12">
        <v>0</v>
      </c>
      <c r="C12">
        <v>1</v>
      </c>
      <c r="D12">
        <v>0</v>
      </c>
      <c r="E12">
        <v>0</v>
      </c>
      <c r="F12">
        <v>0</v>
      </c>
      <c r="G12">
        <v>0</v>
      </c>
      <c r="H12" s="5">
        <v>1</v>
      </c>
      <c r="I12" s="5">
        <v>0</v>
      </c>
      <c r="J12" s="5">
        <v>0</v>
      </c>
      <c r="K12" s="5">
        <v>0</v>
      </c>
      <c r="L12" s="4">
        <v>0</v>
      </c>
    </row>
    <row r="13" spans="1:13">
      <c r="A13" t="s">
        <v>30</v>
      </c>
      <c r="B13">
        <v>0</v>
      </c>
      <c r="C13">
        <v>1</v>
      </c>
      <c r="D13">
        <v>1</v>
      </c>
      <c r="E13">
        <v>0</v>
      </c>
      <c r="F13">
        <v>0</v>
      </c>
      <c r="G13">
        <v>0</v>
      </c>
      <c r="H13" s="5">
        <v>1</v>
      </c>
      <c r="I13" s="5">
        <v>0</v>
      </c>
      <c r="J13" s="5">
        <v>0</v>
      </c>
      <c r="K13" s="5">
        <v>0</v>
      </c>
      <c r="L13" s="4">
        <v>0</v>
      </c>
      <c r="M13" t="s">
        <v>31</v>
      </c>
    </row>
    <row r="14" spans="1:13">
      <c r="A14" t="s">
        <v>32</v>
      </c>
      <c r="B14">
        <v>0</v>
      </c>
      <c r="C14">
        <v>1</v>
      </c>
      <c r="D14">
        <v>0</v>
      </c>
      <c r="E14">
        <v>1</v>
      </c>
      <c r="F14">
        <v>0</v>
      </c>
      <c r="G14">
        <v>1</v>
      </c>
      <c r="H14" s="5">
        <v>0</v>
      </c>
      <c r="I14" s="5">
        <v>1</v>
      </c>
      <c r="J14" s="5">
        <v>0</v>
      </c>
      <c r="K14" s="5">
        <v>0</v>
      </c>
      <c r="L14" s="4">
        <v>1</v>
      </c>
      <c r="M14" t="s">
        <v>33</v>
      </c>
    </row>
    <row r="15" spans="1:13">
      <c r="A15" t="s">
        <v>34</v>
      </c>
      <c r="B15">
        <v>0</v>
      </c>
      <c r="C15">
        <v>1</v>
      </c>
      <c r="D15">
        <v>0</v>
      </c>
      <c r="E15">
        <v>0</v>
      </c>
      <c r="F15">
        <v>0</v>
      </c>
      <c r="G15">
        <v>0</v>
      </c>
      <c r="H15" s="5">
        <v>0</v>
      </c>
      <c r="I15" s="5">
        <v>0</v>
      </c>
      <c r="J15" s="5">
        <v>0</v>
      </c>
      <c r="K15" s="5">
        <v>0</v>
      </c>
      <c r="L15" s="4">
        <v>1</v>
      </c>
      <c r="M15" t="s">
        <v>18</v>
      </c>
    </row>
    <row r="16" spans="1:13">
      <c r="A16" t="s">
        <v>35</v>
      </c>
      <c r="B16">
        <v>0</v>
      </c>
      <c r="C16">
        <v>1</v>
      </c>
      <c r="D16">
        <v>0</v>
      </c>
      <c r="E16">
        <v>0</v>
      </c>
      <c r="F16">
        <v>0</v>
      </c>
      <c r="G16">
        <v>0</v>
      </c>
      <c r="H16" s="5">
        <v>0</v>
      </c>
      <c r="I16" s="5">
        <v>1</v>
      </c>
      <c r="J16" s="5">
        <v>0</v>
      </c>
      <c r="K16" s="5">
        <v>0</v>
      </c>
      <c r="L16" s="4">
        <v>1</v>
      </c>
      <c r="M16" t="s">
        <v>36</v>
      </c>
    </row>
    <row r="17" spans="1:13">
      <c r="A17" t="s">
        <v>37</v>
      </c>
      <c r="B17">
        <v>0</v>
      </c>
      <c r="C17">
        <v>1</v>
      </c>
      <c r="D17">
        <v>0</v>
      </c>
      <c r="E17">
        <v>0</v>
      </c>
      <c r="F17">
        <v>0</v>
      </c>
      <c r="G17">
        <v>0</v>
      </c>
      <c r="H17" s="5">
        <v>0</v>
      </c>
      <c r="I17" s="5">
        <v>0</v>
      </c>
      <c r="J17" s="5">
        <v>0</v>
      </c>
      <c r="K17" s="5">
        <v>0</v>
      </c>
      <c r="L17" s="4">
        <v>1</v>
      </c>
    </row>
    <row r="18" spans="1:13">
      <c r="A18" t="s">
        <v>38</v>
      </c>
      <c r="B18">
        <v>0</v>
      </c>
      <c r="C18">
        <v>1</v>
      </c>
      <c r="D18">
        <v>0</v>
      </c>
      <c r="E18">
        <v>1</v>
      </c>
      <c r="F18">
        <v>0</v>
      </c>
      <c r="G18">
        <v>0</v>
      </c>
      <c r="H18" s="5">
        <v>0</v>
      </c>
      <c r="I18" s="5">
        <v>1</v>
      </c>
      <c r="J18" s="5">
        <v>0</v>
      </c>
      <c r="K18" s="5">
        <v>0</v>
      </c>
      <c r="L18" s="4">
        <v>0</v>
      </c>
      <c r="M18" t="s">
        <v>39</v>
      </c>
    </row>
    <row r="19" spans="1:13">
      <c r="A19" t="s">
        <v>40</v>
      </c>
      <c r="B19">
        <v>0</v>
      </c>
      <c r="C19">
        <v>1</v>
      </c>
      <c r="D19">
        <v>1</v>
      </c>
      <c r="E19">
        <v>0</v>
      </c>
      <c r="F19">
        <v>0</v>
      </c>
      <c r="G19">
        <v>1</v>
      </c>
      <c r="H19" s="5">
        <v>0</v>
      </c>
      <c r="I19" s="5">
        <v>0</v>
      </c>
      <c r="J19" s="5">
        <v>0</v>
      </c>
      <c r="K19" s="5">
        <v>0</v>
      </c>
      <c r="L19" s="4">
        <v>0</v>
      </c>
    </row>
    <row r="20" spans="1:13">
      <c r="A20" t="s">
        <v>41</v>
      </c>
      <c r="B20">
        <v>0</v>
      </c>
      <c r="C20">
        <v>1</v>
      </c>
      <c r="D20">
        <v>1</v>
      </c>
      <c r="E20">
        <v>0</v>
      </c>
      <c r="F20">
        <v>0</v>
      </c>
      <c r="G20">
        <v>0</v>
      </c>
      <c r="H20" s="5">
        <v>1</v>
      </c>
      <c r="I20" s="5">
        <v>1</v>
      </c>
      <c r="J20" s="5">
        <v>1</v>
      </c>
      <c r="K20" s="5">
        <v>1</v>
      </c>
      <c r="L20" s="4">
        <v>1</v>
      </c>
      <c r="M20" t="s">
        <v>42</v>
      </c>
    </row>
    <row r="21" spans="1:13">
      <c r="A21" t="s">
        <v>43</v>
      </c>
      <c r="B21">
        <v>0</v>
      </c>
      <c r="C21">
        <v>1</v>
      </c>
      <c r="D21">
        <v>0</v>
      </c>
      <c r="E21">
        <v>0</v>
      </c>
      <c r="F21">
        <v>0</v>
      </c>
      <c r="G21">
        <v>0</v>
      </c>
      <c r="H21" s="5">
        <v>0</v>
      </c>
      <c r="I21" s="5">
        <v>1</v>
      </c>
      <c r="J21" s="5">
        <v>0</v>
      </c>
      <c r="K21" s="5">
        <v>0</v>
      </c>
      <c r="L21" s="4">
        <v>1</v>
      </c>
      <c r="M21" t="s">
        <v>44</v>
      </c>
    </row>
    <row r="22" spans="1:13">
      <c r="A22" t="s">
        <v>45</v>
      </c>
      <c r="B22">
        <v>0</v>
      </c>
      <c r="C22">
        <v>0</v>
      </c>
      <c r="D22">
        <v>1</v>
      </c>
      <c r="E22">
        <v>0</v>
      </c>
      <c r="F22">
        <v>0</v>
      </c>
      <c r="G22">
        <v>0</v>
      </c>
      <c r="H22" s="5">
        <v>1</v>
      </c>
      <c r="I22" s="5">
        <v>1</v>
      </c>
      <c r="J22" s="5">
        <v>0</v>
      </c>
      <c r="K22" s="5">
        <v>0</v>
      </c>
      <c r="L22" s="4">
        <v>0</v>
      </c>
      <c r="M22" t="s">
        <v>46</v>
      </c>
    </row>
    <row r="23" spans="1:13">
      <c r="A23" t="s">
        <v>47</v>
      </c>
      <c r="B23">
        <v>0</v>
      </c>
      <c r="C23">
        <v>1</v>
      </c>
      <c r="D23">
        <v>0</v>
      </c>
      <c r="E23">
        <v>0</v>
      </c>
      <c r="F23">
        <v>0</v>
      </c>
      <c r="G23">
        <v>0</v>
      </c>
      <c r="H23" s="5">
        <v>0</v>
      </c>
      <c r="I23" s="5">
        <v>0</v>
      </c>
      <c r="J23" s="5">
        <v>0</v>
      </c>
      <c r="K23" s="5">
        <v>0</v>
      </c>
      <c r="L23" s="4">
        <v>0</v>
      </c>
      <c r="M23" t="s">
        <v>18</v>
      </c>
    </row>
    <row r="24" spans="1:13">
      <c r="A24" t="s">
        <v>48</v>
      </c>
      <c r="B24">
        <v>0</v>
      </c>
      <c r="C24">
        <v>1</v>
      </c>
      <c r="D24">
        <v>1</v>
      </c>
      <c r="E24">
        <v>0</v>
      </c>
      <c r="F24">
        <v>0</v>
      </c>
      <c r="G24">
        <v>0</v>
      </c>
      <c r="H24" s="5">
        <v>0</v>
      </c>
      <c r="I24" s="5">
        <v>0</v>
      </c>
      <c r="J24" s="5">
        <v>0</v>
      </c>
      <c r="K24" s="5">
        <v>0</v>
      </c>
      <c r="L24" s="4">
        <v>1</v>
      </c>
      <c r="M24" s="2" t="s">
        <v>49</v>
      </c>
    </row>
    <row r="25" spans="1:13">
      <c r="A25" t="s">
        <v>50</v>
      </c>
      <c r="B25">
        <v>0</v>
      </c>
      <c r="C25">
        <v>1</v>
      </c>
      <c r="D25">
        <v>1</v>
      </c>
      <c r="E25">
        <v>0</v>
      </c>
      <c r="F25">
        <v>1</v>
      </c>
      <c r="G25">
        <v>0</v>
      </c>
      <c r="H25" s="5">
        <v>0</v>
      </c>
      <c r="I25" s="5">
        <v>0</v>
      </c>
      <c r="J25" s="5">
        <v>0</v>
      </c>
      <c r="K25" s="5">
        <v>0</v>
      </c>
      <c r="L25" s="4">
        <v>0</v>
      </c>
    </row>
    <row r="26" spans="1:13">
      <c r="A26" t="s">
        <v>51</v>
      </c>
      <c r="B26">
        <v>0</v>
      </c>
      <c r="C26">
        <v>1</v>
      </c>
      <c r="D26">
        <v>0</v>
      </c>
      <c r="E26">
        <v>0</v>
      </c>
      <c r="F26">
        <v>0</v>
      </c>
      <c r="G26">
        <v>0</v>
      </c>
      <c r="H26" s="5">
        <v>1</v>
      </c>
      <c r="I26" s="5">
        <v>0</v>
      </c>
      <c r="J26" s="5">
        <v>0</v>
      </c>
      <c r="K26" s="5">
        <v>0</v>
      </c>
      <c r="L26" s="4">
        <v>1</v>
      </c>
      <c r="M26" t="s">
        <v>52</v>
      </c>
    </row>
    <row r="27" spans="1:13">
      <c r="A27" t="s">
        <v>53</v>
      </c>
      <c r="B27">
        <v>0</v>
      </c>
      <c r="C27">
        <v>1</v>
      </c>
      <c r="D27">
        <v>0</v>
      </c>
      <c r="E27">
        <v>0</v>
      </c>
      <c r="F27">
        <v>0</v>
      </c>
      <c r="G27">
        <v>0</v>
      </c>
      <c r="H27" s="5">
        <v>0</v>
      </c>
      <c r="I27" s="5">
        <v>0</v>
      </c>
      <c r="J27" s="5">
        <v>0</v>
      </c>
      <c r="K27" s="5">
        <v>0</v>
      </c>
      <c r="L27" s="4">
        <v>1</v>
      </c>
      <c r="M27" t="s">
        <v>18</v>
      </c>
    </row>
    <row r="29" spans="1:13">
      <c r="A29" t="s">
        <v>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 s="5">
        <v>1</v>
      </c>
      <c r="I29" s="5">
        <v>0</v>
      </c>
      <c r="J29" s="5">
        <v>0</v>
      </c>
      <c r="K29" s="5">
        <v>0</v>
      </c>
      <c r="L29" s="4">
        <v>1</v>
      </c>
    </row>
    <row r="30" spans="1:13">
      <c r="A30" t="s">
        <v>55</v>
      </c>
      <c r="B30">
        <v>0</v>
      </c>
      <c r="C30">
        <v>1</v>
      </c>
      <c r="D30">
        <v>0</v>
      </c>
      <c r="E30">
        <v>1</v>
      </c>
      <c r="F30">
        <v>0</v>
      </c>
      <c r="G30">
        <v>0</v>
      </c>
      <c r="H30" s="5">
        <v>0</v>
      </c>
      <c r="I30" s="5">
        <v>0</v>
      </c>
      <c r="J30" s="5">
        <v>0</v>
      </c>
      <c r="K30" s="5">
        <v>0</v>
      </c>
      <c r="L30" s="4">
        <v>0</v>
      </c>
      <c r="M30" t="s">
        <v>56</v>
      </c>
    </row>
    <row r="31" spans="1:13">
      <c r="A31" t="s">
        <v>57</v>
      </c>
      <c r="B31">
        <v>0</v>
      </c>
      <c r="C31">
        <v>1</v>
      </c>
      <c r="D31">
        <v>1</v>
      </c>
      <c r="E31">
        <v>0</v>
      </c>
      <c r="F31">
        <v>0</v>
      </c>
      <c r="G31">
        <v>0</v>
      </c>
      <c r="H31" s="5">
        <v>0</v>
      </c>
      <c r="I31" s="5">
        <v>0</v>
      </c>
      <c r="J31" s="5">
        <v>0</v>
      </c>
      <c r="K31" s="5">
        <v>0</v>
      </c>
      <c r="L31" s="4">
        <v>0</v>
      </c>
    </row>
    <row r="32" spans="1:13">
      <c r="A32" t="s">
        <v>58</v>
      </c>
      <c r="B32">
        <v>0</v>
      </c>
      <c r="C32">
        <v>1</v>
      </c>
      <c r="D32">
        <v>0</v>
      </c>
      <c r="E32">
        <v>0</v>
      </c>
      <c r="F32">
        <v>0</v>
      </c>
      <c r="G32">
        <v>0</v>
      </c>
      <c r="H32" s="5">
        <v>0</v>
      </c>
      <c r="I32" s="5">
        <v>1</v>
      </c>
      <c r="J32" s="5">
        <v>0</v>
      </c>
      <c r="K32" s="5">
        <v>0</v>
      </c>
      <c r="L32" s="4">
        <v>0</v>
      </c>
      <c r="M32" t="s">
        <v>59</v>
      </c>
    </row>
    <row r="33" spans="1:17">
      <c r="A33" t="s">
        <v>60</v>
      </c>
      <c r="B33">
        <v>0</v>
      </c>
      <c r="C33">
        <v>1</v>
      </c>
      <c r="D33">
        <v>1</v>
      </c>
      <c r="E33">
        <v>0</v>
      </c>
      <c r="F33">
        <v>1</v>
      </c>
      <c r="G33">
        <v>0</v>
      </c>
      <c r="H33" s="5">
        <v>0</v>
      </c>
      <c r="I33" s="5">
        <v>0</v>
      </c>
      <c r="J33" s="5">
        <v>0</v>
      </c>
      <c r="K33" s="5">
        <v>0</v>
      </c>
      <c r="L33" s="4">
        <v>0</v>
      </c>
    </row>
    <row r="34" spans="1:17">
      <c r="A34" t="s">
        <v>61</v>
      </c>
      <c r="B34">
        <v>0</v>
      </c>
      <c r="C34">
        <v>1</v>
      </c>
      <c r="D34">
        <v>0</v>
      </c>
      <c r="E34">
        <v>0</v>
      </c>
      <c r="F34">
        <v>0</v>
      </c>
      <c r="G34">
        <v>0</v>
      </c>
      <c r="H34" s="5">
        <v>1</v>
      </c>
      <c r="I34" s="5">
        <v>1</v>
      </c>
      <c r="J34" s="5">
        <v>0</v>
      </c>
      <c r="K34" s="5">
        <v>1</v>
      </c>
      <c r="L34" s="4">
        <v>1</v>
      </c>
      <c r="M34" t="s">
        <v>62</v>
      </c>
    </row>
    <row r="35" spans="1:17">
      <c r="A35" t="s">
        <v>63</v>
      </c>
      <c r="B35">
        <v>0</v>
      </c>
      <c r="C35">
        <v>1</v>
      </c>
      <c r="D35">
        <v>0</v>
      </c>
      <c r="E35">
        <v>0</v>
      </c>
      <c r="F35">
        <v>1</v>
      </c>
      <c r="G35">
        <v>0</v>
      </c>
      <c r="H35" s="5">
        <v>1</v>
      </c>
      <c r="I35" s="5">
        <v>0</v>
      </c>
      <c r="J35" s="5">
        <v>0</v>
      </c>
      <c r="K35" s="5">
        <v>0</v>
      </c>
      <c r="L35" s="4">
        <v>1</v>
      </c>
      <c r="M35" s="1" t="s">
        <v>64</v>
      </c>
    </row>
    <row r="36" spans="1:17">
      <c r="A36" t="s">
        <v>65</v>
      </c>
      <c r="B36">
        <v>0</v>
      </c>
      <c r="C36">
        <v>1</v>
      </c>
      <c r="D36">
        <v>0</v>
      </c>
      <c r="E36">
        <v>0</v>
      </c>
      <c r="F36">
        <v>0</v>
      </c>
      <c r="G36">
        <v>0</v>
      </c>
      <c r="H36" s="5">
        <v>0</v>
      </c>
      <c r="I36" s="5">
        <v>0</v>
      </c>
      <c r="J36" s="5">
        <v>0</v>
      </c>
      <c r="K36" s="5">
        <v>0</v>
      </c>
      <c r="L36" s="4">
        <v>1</v>
      </c>
    </row>
    <row r="37" spans="1:17">
      <c r="A37" t="s">
        <v>66</v>
      </c>
      <c r="B37">
        <v>0</v>
      </c>
      <c r="C37">
        <v>0</v>
      </c>
      <c r="D37">
        <v>0</v>
      </c>
      <c r="E37">
        <v>1</v>
      </c>
      <c r="F37">
        <v>0</v>
      </c>
      <c r="G37">
        <v>0</v>
      </c>
      <c r="H37" s="5">
        <v>1</v>
      </c>
      <c r="I37" s="5">
        <v>0</v>
      </c>
      <c r="J37" s="5">
        <v>0</v>
      </c>
      <c r="K37" s="5">
        <v>0</v>
      </c>
      <c r="L37" s="4">
        <v>1</v>
      </c>
      <c r="M37" t="s">
        <v>67</v>
      </c>
    </row>
    <row r="38" spans="1:17">
      <c r="A38" t="s">
        <v>68</v>
      </c>
      <c r="B38">
        <v>0</v>
      </c>
      <c r="C38">
        <v>1</v>
      </c>
      <c r="D38">
        <v>0</v>
      </c>
      <c r="E38">
        <v>1</v>
      </c>
      <c r="F38">
        <v>0</v>
      </c>
      <c r="G38">
        <v>0</v>
      </c>
      <c r="H38" s="5">
        <v>0</v>
      </c>
      <c r="I38" s="5">
        <v>1</v>
      </c>
      <c r="J38" s="5">
        <v>0</v>
      </c>
      <c r="K38" s="5">
        <v>0</v>
      </c>
      <c r="L38" s="4">
        <v>0</v>
      </c>
      <c r="M38" t="s">
        <v>69</v>
      </c>
    </row>
    <row r="39" spans="1:17">
      <c r="A39" t="s">
        <v>70</v>
      </c>
      <c r="B39">
        <v>0</v>
      </c>
      <c r="C39">
        <v>1</v>
      </c>
      <c r="D39">
        <v>0</v>
      </c>
      <c r="E39">
        <v>0</v>
      </c>
      <c r="F39">
        <v>0</v>
      </c>
      <c r="G39">
        <v>0</v>
      </c>
      <c r="H39" s="5">
        <v>0</v>
      </c>
      <c r="I39" s="5">
        <v>1</v>
      </c>
      <c r="J39" s="5">
        <v>0</v>
      </c>
      <c r="K39" s="5">
        <v>0</v>
      </c>
      <c r="L39" s="4">
        <v>0</v>
      </c>
      <c r="M39" t="s">
        <v>71</v>
      </c>
    </row>
    <row r="40" spans="1:17">
      <c r="A40" t="s">
        <v>72</v>
      </c>
      <c r="B40">
        <v>0</v>
      </c>
      <c r="C40">
        <v>1</v>
      </c>
      <c r="D40">
        <v>0</v>
      </c>
      <c r="E40">
        <v>0</v>
      </c>
      <c r="F40">
        <v>0</v>
      </c>
      <c r="G40">
        <v>0</v>
      </c>
      <c r="H40" s="5">
        <v>1</v>
      </c>
      <c r="I40" s="5">
        <v>0</v>
      </c>
      <c r="J40" s="5">
        <v>0</v>
      </c>
      <c r="K40" s="5">
        <v>0</v>
      </c>
      <c r="L40" s="4">
        <v>1</v>
      </c>
      <c r="M40" t="s">
        <v>73</v>
      </c>
    </row>
    <row r="41" spans="1:17">
      <c r="A41" t="s">
        <v>74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 s="5">
        <v>1</v>
      </c>
      <c r="I41" s="5">
        <v>0</v>
      </c>
      <c r="J41" s="5">
        <v>0</v>
      </c>
      <c r="K41" s="5">
        <v>1</v>
      </c>
      <c r="L41" s="4">
        <v>1</v>
      </c>
      <c r="M41" s="1" t="s">
        <v>75</v>
      </c>
    </row>
    <row r="42" spans="1:17">
      <c r="A42" t="s">
        <v>76</v>
      </c>
      <c r="B42">
        <v>0</v>
      </c>
      <c r="C42">
        <v>1</v>
      </c>
      <c r="D42">
        <v>1</v>
      </c>
      <c r="E42">
        <v>1</v>
      </c>
      <c r="F42">
        <v>1</v>
      </c>
      <c r="G42">
        <v>0</v>
      </c>
      <c r="H42" s="5">
        <v>0</v>
      </c>
      <c r="I42" s="5">
        <v>0</v>
      </c>
      <c r="J42" s="5">
        <v>0</v>
      </c>
      <c r="K42" s="5">
        <v>0</v>
      </c>
      <c r="L42" s="4">
        <v>0</v>
      </c>
    </row>
    <row r="43" spans="1:17">
      <c r="A43" t="s">
        <v>77</v>
      </c>
      <c r="B43">
        <f>SUM(B2:B42)</f>
        <v>1</v>
      </c>
      <c r="C43">
        <f t="shared" ref="C43:K43" si="0">SUM(C2:C42)</f>
        <v>34</v>
      </c>
      <c r="D43">
        <f t="shared" si="0"/>
        <v>10</v>
      </c>
      <c r="E43">
        <f t="shared" si="0"/>
        <v>7</v>
      </c>
      <c r="F43">
        <f t="shared" si="0"/>
        <v>6</v>
      </c>
      <c r="G43">
        <f t="shared" si="0"/>
        <v>2</v>
      </c>
      <c r="H43" s="5">
        <f t="shared" si="0"/>
        <v>16</v>
      </c>
      <c r="I43" s="5">
        <f t="shared" si="0"/>
        <v>14</v>
      </c>
      <c r="J43" s="5">
        <f t="shared" si="0"/>
        <v>2</v>
      </c>
      <c r="K43" s="5">
        <f t="shared" si="0"/>
        <v>3</v>
      </c>
      <c r="L43" s="4">
        <f>SUM(L2:L42)</f>
        <v>22</v>
      </c>
      <c r="N43" t="s">
        <v>78</v>
      </c>
      <c r="O43" t="s">
        <v>79</v>
      </c>
      <c r="P43" t="s">
        <v>80</v>
      </c>
    </row>
    <row r="44" spans="1:17">
      <c r="A44" t="s">
        <v>80</v>
      </c>
      <c r="B44">
        <f>(B43/40)*100</f>
        <v>2.5</v>
      </c>
      <c r="C44">
        <f t="shared" ref="C44:K44" si="1">(C43/40)*100</f>
        <v>85</v>
      </c>
      <c r="D44">
        <f t="shared" si="1"/>
        <v>25</v>
      </c>
      <c r="E44">
        <f t="shared" si="1"/>
        <v>17.5</v>
      </c>
      <c r="F44">
        <f t="shared" si="1"/>
        <v>15</v>
      </c>
      <c r="G44">
        <f t="shared" si="1"/>
        <v>5</v>
      </c>
      <c r="H44" s="5">
        <f t="shared" si="1"/>
        <v>40</v>
      </c>
      <c r="I44" s="5">
        <f t="shared" si="1"/>
        <v>35</v>
      </c>
      <c r="J44" s="5">
        <f t="shared" si="1"/>
        <v>5</v>
      </c>
      <c r="K44" s="5">
        <f t="shared" si="1"/>
        <v>7.5</v>
      </c>
      <c r="L44" s="4">
        <f>(L43/40)*100</f>
        <v>55.000000000000007</v>
      </c>
      <c r="N44" s="4" t="s">
        <v>81</v>
      </c>
      <c r="O44">
        <v>15</v>
      </c>
      <c r="P44">
        <f>(O44/40)*100</f>
        <v>37.5</v>
      </c>
    </row>
    <row r="45" spans="1:17">
      <c r="N45" s="6" t="s">
        <v>82</v>
      </c>
      <c r="O45">
        <v>21</v>
      </c>
      <c r="P45">
        <f>(O45/40)*100</f>
        <v>52.5</v>
      </c>
      <c r="Q45" s="6"/>
    </row>
    <row r="46" spans="1:17">
      <c r="B46" t="s">
        <v>83</v>
      </c>
      <c r="N46" t="s">
        <v>84</v>
      </c>
      <c r="O46">
        <v>4</v>
      </c>
      <c r="P46">
        <f>(O46/40)*100</f>
        <v>10</v>
      </c>
    </row>
    <row r="48" spans="1:17">
      <c r="B48" t="s">
        <v>85</v>
      </c>
    </row>
    <row r="49" spans="2:2">
      <c r="B49" t="s">
        <v>86</v>
      </c>
    </row>
    <row r="50" spans="2:2">
      <c r="B50" t="s">
        <v>87</v>
      </c>
    </row>
    <row r="51" spans="2:2">
      <c r="B51" t="s">
        <v>88</v>
      </c>
    </row>
    <row r="53" spans="2:2">
      <c r="B53" t="s">
        <v>89</v>
      </c>
    </row>
    <row r="55" spans="2:2">
      <c r="B55" t="s">
        <v>90</v>
      </c>
    </row>
    <row r="57" spans="2:2">
      <c r="B57" s="1" t="s">
        <v>91</v>
      </c>
    </row>
    <row r="58" spans="2:2">
      <c r="B58" s="1" t="s">
        <v>92</v>
      </c>
    </row>
    <row r="59" spans="2:2">
      <c r="B59" s="1"/>
    </row>
    <row r="60" spans="2:2">
      <c r="B60" s="1" t="s">
        <v>93</v>
      </c>
    </row>
    <row r="61" spans="2:2">
      <c r="B61" s="1" t="s">
        <v>94</v>
      </c>
    </row>
    <row r="62" spans="2:2">
      <c r="B62" s="1" t="s">
        <v>95</v>
      </c>
    </row>
    <row r="64" spans="2:2">
      <c r="B64" s="1" t="s">
        <v>96</v>
      </c>
    </row>
    <row r="65" spans="2:2">
      <c r="B65" s="1" t="s">
        <v>97</v>
      </c>
    </row>
    <row r="67" spans="2:2">
      <c r="B67" t="s">
        <v>98</v>
      </c>
    </row>
    <row r="68" spans="2:2">
      <c r="B68" t="s">
        <v>99</v>
      </c>
    </row>
    <row r="72" spans="2:2">
      <c r="B72" s="1" t="s">
        <v>11</v>
      </c>
    </row>
    <row r="73" spans="2:2">
      <c r="B73" s="1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0"/>
  <sheetViews>
    <sheetView topLeftCell="D1" workbookViewId="0">
      <selection activeCell="O26" sqref="O26"/>
    </sheetView>
  </sheetViews>
  <sheetFormatPr baseColWidth="10" defaultColWidth="11.375" defaultRowHeight="14.25"/>
  <sheetData>
    <row r="1" spans="1:17">
      <c r="A1">
        <v>0</v>
      </c>
      <c r="B1" s="2">
        <v>0</v>
      </c>
      <c r="D1">
        <v>1</v>
      </c>
      <c r="E1" s="2">
        <v>1</v>
      </c>
      <c r="G1">
        <v>0</v>
      </c>
      <c r="H1" s="2">
        <v>0</v>
      </c>
      <c r="J1">
        <v>1</v>
      </c>
      <c r="K1" s="2">
        <v>1</v>
      </c>
      <c r="M1">
        <v>0</v>
      </c>
      <c r="N1" s="2">
        <v>0</v>
      </c>
      <c r="P1">
        <v>0</v>
      </c>
      <c r="Q1" s="2">
        <v>0</v>
      </c>
    </row>
    <row r="2" spans="1:17">
      <c r="A2">
        <v>0</v>
      </c>
      <c r="B2" s="2">
        <v>0</v>
      </c>
      <c r="D2">
        <v>0</v>
      </c>
      <c r="E2" s="2">
        <v>0</v>
      </c>
      <c r="G2">
        <v>0</v>
      </c>
      <c r="H2" s="2">
        <v>0</v>
      </c>
      <c r="J2">
        <v>0</v>
      </c>
      <c r="K2" s="2">
        <v>0</v>
      </c>
      <c r="M2">
        <v>0</v>
      </c>
      <c r="N2" s="2">
        <v>0</v>
      </c>
      <c r="P2">
        <v>0</v>
      </c>
      <c r="Q2" s="2">
        <v>0</v>
      </c>
    </row>
    <row r="3" spans="1:17">
      <c r="A3">
        <v>0</v>
      </c>
      <c r="B3" s="2">
        <v>0</v>
      </c>
      <c r="D3">
        <v>1</v>
      </c>
      <c r="E3" s="2">
        <v>1</v>
      </c>
      <c r="G3">
        <v>0</v>
      </c>
      <c r="H3" s="2">
        <v>0</v>
      </c>
      <c r="J3">
        <v>0</v>
      </c>
      <c r="K3" s="2">
        <v>0</v>
      </c>
      <c r="M3">
        <v>1</v>
      </c>
      <c r="N3" s="2">
        <v>1</v>
      </c>
      <c r="P3">
        <v>0</v>
      </c>
      <c r="Q3" s="2">
        <v>0</v>
      </c>
    </row>
    <row r="4" spans="1:17">
      <c r="A4">
        <v>0</v>
      </c>
      <c r="B4" s="2">
        <v>0</v>
      </c>
      <c r="D4">
        <v>1</v>
      </c>
      <c r="E4" s="2">
        <v>1</v>
      </c>
      <c r="G4">
        <v>0</v>
      </c>
      <c r="H4" s="2">
        <v>0</v>
      </c>
      <c r="J4">
        <v>0</v>
      </c>
      <c r="K4" s="2">
        <v>0</v>
      </c>
      <c r="M4">
        <v>1</v>
      </c>
      <c r="N4" s="2">
        <v>1</v>
      </c>
      <c r="P4">
        <v>0</v>
      </c>
      <c r="Q4" s="2">
        <v>0</v>
      </c>
    </row>
    <row r="5" spans="1:17">
      <c r="A5">
        <v>0</v>
      </c>
      <c r="B5" s="2">
        <v>0</v>
      </c>
      <c r="D5">
        <v>1</v>
      </c>
      <c r="E5" s="2">
        <v>0</v>
      </c>
      <c r="G5">
        <v>1</v>
      </c>
      <c r="H5" s="2">
        <v>1</v>
      </c>
      <c r="J5">
        <v>0</v>
      </c>
      <c r="K5" s="2">
        <v>0</v>
      </c>
      <c r="M5">
        <v>0</v>
      </c>
      <c r="N5" s="2">
        <v>0</v>
      </c>
      <c r="P5">
        <v>0</v>
      </c>
      <c r="Q5" s="2">
        <v>0</v>
      </c>
    </row>
    <row r="6" spans="1:17">
      <c r="A6">
        <v>0</v>
      </c>
      <c r="B6" s="2">
        <v>0</v>
      </c>
      <c r="D6">
        <v>1</v>
      </c>
      <c r="E6" s="2">
        <v>1</v>
      </c>
      <c r="G6">
        <v>0</v>
      </c>
      <c r="H6" s="2">
        <v>0</v>
      </c>
      <c r="J6">
        <v>0</v>
      </c>
      <c r="K6" s="2">
        <v>0</v>
      </c>
      <c r="M6">
        <v>0</v>
      </c>
      <c r="N6" s="2">
        <v>0</v>
      </c>
      <c r="P6">
        <v>0</v>
      </c>
      <c r="Q6" s="2">
        <v>0</v>
      </c>
    </row>
    <row r="7" spans="1:17">
      <c r="A7" s="3">
        <v>1</v>
      </c>
      <c r="B7" s="7">
        <v>1</v>
      </c>
      <c r="D7">
        <v>1</v>
      </c>
      <c r="E7" s="2">
        <v>1</v>
      </c>
      <c r="G7">
        <v>0</v>
      </c>
      <c r="H7" s="2">
        <v>0</v>
      </c>
      <c r="J7">
        <v>0</v>
      </c>
      <c r="K7" s="2">
        <v>0</v>
      </c>
      <c r="M7">
        <v>0</v>
      </c>
      <c r="N7" s="2">
        <v>0</v>
      </c>
      <c r="P7">
        <v>0</v>
      </c>
      <c r="Q7" s="2">
        <v>0</v>
      </c>
    </row>
    <row r="8" spans="1:17">
      <c r="A8">
        <v>0</v>
      </c>
      <c r="B8" s="2">
        <v>0</v>
      </c>
      <c r="D8">
        <v>0</v>
      </c>
      <c r="E8" s="2">
        <v>0</v>
      </c>
      <c r="G8">
        <v>0</v>
      </c>
      <c r="H8" s="2">
        <v>1</v>
      </c>
      <c r="J8">
        <v>0</v>
      </c>
      <c r="K8" s="2">
        <v>0</v>
      </c>
      <c r="M8">
        <v>0</v>
      </c>
      <c r="N8" s="2">
        <v>0</v>
      </c>
      <c r="P8">
        <v>0</v>
      </c>
      <c r="Q8" s="2">
        <v>0</v>
      </c>
    </row>
    <row r="9" spans="1:17">
      <c r="A9">
        <v>0</v>
      </c>
      <c r="B9" s="2">
        <v>0</v>
      </c>
      <c r="D9">
        <v>1</v>
      </c>
      <c r="E9" s="2">
        <v>1</v>
      </c>
      <c r="G9">
        <v>0</v>
      </c>
      <c r="H9" s="2">
        <v>1</v>
      </c>
      <c r="J9">
        <v>0</v>
      </c>
      <c r="K9" s="2">
        <v>0</v>
      </c>
      <c r="M9">
        <v>0</v>
      </c>
      <c r="N9" s="2">
        <v>0</v>
      </c>
      <c r="P9">
        <v>0</v>
      </c>
      <c r="Q9" s="2">
        <v>0</v>
      </c>
    </row>
    <row r="10" spans="1:17">
      <c r="A10">
        <v>0</v>
      </c>
      <c r="B10" s="2">
        <v>0</v>
      </c>
      <c r="D10">
        <v>1</v>
      </c>
      <c r="E10" s="2">
        <v>1</v>
      </c>
      <c r="G10">
        <v>0</v>
      </c>
      <c r="H10" s="2">
        <v>0</v>
      </c>
      <c r="J10">
        <v>0</v>
      </c>
      <c r="K10" s="2">
        <v>1</v>
      </c>
      <c r="M10">
        <v>0</v>
      </c>
      <c r="N10" s="2">
        <v>0</v>
      </c>
      <c r="P10">
        <v>0</v>
      </c>
      <c r="Q10" s="2">
        <v>0</v>
      </c>
    </row>
    <row r="11" spans="1:17">
      <c r="A11">
        <v>0</v>
      </c>
      <c r="B11" s="2">
        <v>0</v>
      </c>
      <c r="D11">
        <v>1</v>
      </c>
      <c r="E11" s="2">
        <v>1</v>
      </c>
      <c r="G11">
        <v>0</v>
      </c>
      <c r="H11" s="2">
        <v>0</v>
      </c>
      <c r="J11">
        <v>0</v>
      </c>
      <c r="K11" s="2">
        <v>0</v>
      </c>
      <c r="M11">
        <v>0</v>
      </c>
      <c r="N11" s="2">
        <v>0</v>
      </c>
      <c r="P11">
        <v>0</v>
      </c>
      <c r="Q11" s="2">
        <v>0</v>
      </c>
    </row>
    <row r="12" spans="1:17">
      <c r="A12">
        <v>0</v>
      </c>
      <c r="B12" s="2">
        <v>0</v>
      </c>
      <c r="D12">
        <v>1</v>
      </c>
      <c r="E12" s="2">
        <v>0</v>
      </c>
      <c r="G12">
        <v>1</v>
      </c>
      <c r="H12" s="2">
        <v>1</v>
      </c>
      <c r="J12">
        <v>0</v>
      </c>
      <c r="K12" s="2">
        <v>0</v>
      </c>
      <c r="M12">
        <v>0</v>
      </c>
      <c r="N12" s="2">
        <v>0</v>
      </c>
      <c r="P12">
        <v>0</v>
      </c>
      <c r="Q12" s="2">
        <v>0</v>
      </c>
    </row>
    <row r="13" spans="1:17">
      <c r="A13">
        <v>0</v>
      </c>
      <c r="B13" s="2">
        <v>0</v>
      </c>
      <c r="D13">
        <v>1</v>
      </c>
      <c r="E13" s="2">
        <v>1</v>
      </c>
      <c r="G13">
        <v>0</v>
      </c>
      <c r="H13" s="2">
        <v>0</v>
      </c>
      <c r="J13">
        <v>1</v>
      </c>
      <c r="K13" s="2">
        <v>1</v>
      </c>
      <c r="M13">
        <v>0</v>
      </c>
      <c r="N13" s="2">
        <v>0</v>
      </c>
      <c r="P13">
        <v>1</v>
      </c>
      <c r="Q13" s="2">
        <v>1</v>
      </c>
    </row>
    <row r="14" spans="1:17">
      <c r="A14">
        <v>0</v>
      </c>
      <c r="B14" s="2">
        <v>0</v>
      </c>
      <c r="D14">
        <v>1</v>
      </c>
      <c r="E14" s="2">
        <v>1</v>
      </c>
      <c r="G14">
        <v>0</v>
      </c>
      <c r="H14" s="2">
        <v>0</v>
      </c>
      <c r="J14">
        <v>0</v>
      </c>
      <c r="K14" s="2">
        <v>0</v>
      </c>
      <c r="M14">
        <v>0</v>
      </c>
      <c r="N14" s="2">
        <v>0</v>
      </c>
      <c r="P14">
        <v>0</v>
      </c>
      <c r="Q14" s="2">
        <v>0</v>
      </c>
    </row>
    <row r="15" spans="1:17">
      <c r="A15">
        <v>0</v>
      </c>
      <c r="B15" s="2">
        <v>0</v>
      </c>
      <c r="D15">
        <v>1</v>
      </c>
      <c r="E15" s="2">
        <v>1</v>
      </c>
      <c r="G15">
        <v>0</v>
      </c>
      <c r="H15" s="2">
        <v>0</v>
      </c>
      <c r="J15">
        <v>0</v>
      </c>
      <c r="K15" s="2">
        <v>0</v>
      </c>
      <c r="M15">
        <v>0</v>
      </c>
      <c r="N15" s="2">
        <v>0</v>
      </c>
      <c r="P15">
        <v>0</v>
      </c>
      <c r="Q15" s="2">
        <v>0</v>
      </c>
    </row>
    <row r="16" spans="1:17">
      <c r="A16">
        <v>0</v>
      </c>
      <c r="B16" s="2">
        <v>0</v>
      </c>
      <c r="D16">
        <v>1</v>
      </c>
      <c r="E16" s="2">
        <v>1</v>
      </c>
      <c r="G16">
        <v>0</v>
      </c>
      <c r="H16" s="2">
        <v>0</v>
      </c>
      <c r="J16">
        <v>0</v>
      </c>
      <c r="K16" s="2">
        <v>0</v>
      </c>
      <c r="M16">
        <v>0</v>
      </c>
      <c r="N16" s="2">
        <v>0</v>
      </c>
      <c r="P16">
        <v>0</v>
      </c>
      <c r="Q16" s="2">
        <v>0</v>
      </c>
    </row>
    <row r="17" spans="1:17">
      <c r="A17">
        <v>0</v>
      </c>
      <c r="B17" s="2">
        <v>0</v>
      </c>
      <c r="D17">
        <v>1</v>
      </c>
      <c r="E17" s="2">
        <v>1</v>
      </c>
      <c r="G17">
        <v>0</v>
      </c>
      <c r="H17" s="2">
        <v>0</v>
      </c>
      <c r="J17">
        <v>1</v>
      </c>
      <c r="K17" s="2">
        <v>1</v>
      </c>
      <c r="M17">
        <v>0</v>
      </c>
      <c r="N17" s="2">
        <v>0</v>
      </c>
      <c r="P17">
        <v>0</v>
      </c>
      <c r="Q17" s="2">
        <v>0</v>
      </c>
    </row>
    <row r="18" spans="1:17">
      <c r="A18">
        <v>0</v>
      </c>
      <c r="B18" s="2">
        <v>0</v>
      </c>
      <c r="D18">
        <v>1</v>
      </c>
      <c r="E18" s="2">
        <v>1</v>
      </c>
      <c r="G18">
        <v>1</v>
      </c>
      <c r="H18" s="2">
        <v>1</v>
      </c>
      <c r="J18">
        <v>0</v>
      </c>
      <c r="K18" s="2">
        <v>0</v>
      </c>
      <c r="M18">
        <v>0</v>
      </c>
      <c r="N18" s="2">
        <v>1</v>
      </c>
      <c r="P18">
        <v>1</v>
      </c>
      <c r="Q18" s="2">
        <v>1</v>
      </c>
    </row>
    <row r="19" spans="1:17">
      <c r="A19">
        <v>0</v>
      </c>
      <c r="B19" s="2">
        <v>0</v>
      </c>
      <c r="D19">
        <v>1</v>
      </c>
      <c r="E19" s="2">
        <v>1</v>
      </c>
      <c r="G19">
        <v>1</v>
      </c>
      <c r="H19" s="2">
        <v>1</v>
      </c>
      <c r="J19">
        <v>0</v>
      </c>
      <c r="K19" s="2">
        <v>0</v>
      </c>
      <c r="M19">
        <v>0</v>
      </c>
      <c r="N19" s="2">
        <v>0</v>
      </c>
      <c r="P19">
        <v>0</v>
      </c>
      <c r="Q19" s="2">
        <v>0</v>
      </c>
    </row>
    <row r="20" spans="1:17">
      <c r="A20">
        <v>0</v>
      </c>
      <c r="B20" s="2">
        <v>0</v>
      </c>
      <c r="D20">
        <v>1</v>
      </c>
      <c r="E20" s="2">
        <v>1</v>
      </c>
      <c r="G20">
        <v>0</v>
      </c>
      <c r="H20" s="2">
        <v>0</v>
      </c>
      <c r="J20">
        <v>0</v>
      </c>
      <c r="K20" s="2">
        <v>0</v>
      </c>
      <c r="M20">
        <v>0</v>
      </c>
      <c r="N20" s="2">
        <v>0</v>
      </c>
      <c r="P20">
        <v>0</v>
      </c>
      <c r="Q20" s="2">
        <v>0</v>
      </c>
    </row>
    <row r="21" spans="1:17">
      <c r="A21">
        <v>0</v>
      </c>
      <c r="B21" s="2">
        <v>0</v>
      </c>
      <c r="D21">
        <v>0</v>
      </c>
      <c r="E21" s="2">
        <v>0</v>
      </c>
      <c r="G21">
        <v>1</v>
      </c>
      <c r="H21" s="2">
        <v>1</v>
      </c>
      <c r="J21">
        <v>0</v>
      </c>
      <c r="K21" s="2">
        <v>0</v>
      </c>
      <c r="M21">
        <v>0</v>
      </c>
      <c r="N21" s="2">
        <v>0</v>
      </c>
      <c r="P21">
        <v>0</v>
      </c>
      <c r="Q21" s="2">
        <v>0</v>
      </c>
    </row>
    <row r="22" spans="1:17">
      <c r="A22">
        <v>0</v>
      </c>
      <c r="B22" s="2">
        <v>0</v>
      </c>
      <c r="D22">
        <v>1</v>
      </c>
      <c r="E22" s="2">
        <v>1</v>
      </c>
      <c r="G22">
        <v>0</v>
      </c>
      <c r="H22" s="2">
        <v>0</v>
      </c>
      <c r="J22">
        <v>0</v>
      </c>
      <c r="K22" s="2">
        <v>0</v>
      </c>
      <c r="M22">
        <v>0</v>
      </c>
      <c r="N22" s="2">
        <v>0</v>
      </c>
      <c r="P22">
        <v>0</v>
      </c>
      <c r="Q22" s="2">
        <v>0</v>
      </c>
    </row>
    <row r="23" spans="1:17">
      <c r="A23">
        <v>0</v>
      </c>
      <c r="B23" s="2">
        <v>0</v>
      </c>
      <c r="D23">
        <v>1</v>
      </c>
      <c r="E23" s="2">
        <v>0</v>
      </c>
      <c r="G23">
        <v>1</v>
      </c>
      <c r="H23" s="2">
        <v>1</v>
      </c>
      <c r="J23">
        <v>0</v>
      </c>
      <c r="K23" s="2">
        <v>0</v>
      </c>
      <c r="M23">
        <v>0</v>
      </c>
      <c r="N23" s="2">
        <v>0</v>
      </c>
      <c r="P23">
        <v>0</v>
      </c>
      <c r="Q23" s="2">
        <v>0</v>
      </c>
    </row>
    <row r="24" spans="1:17">
      <c r="A24">
        <v>0</v>
      </c>
      <c r="B24" s="2">
        <v>0</v>
      </c>
      <c r="D24">
        <v>1</v>
      </c>
      <c r="E24" s="2">
        <v>1</v>
      </c>
      <c r="G24">
        <v>1</v>
      </c>
      <c r="H24" s="2">
        <v>1</v>
      </c>
      <c r="J24">
        <v>0</v>
      </c>
      <c r="K24" s="2">
        <v>0</v>
      </c>
      <c r="M24">
        <v>1</v>
      </c>
      <c r="N24" s="2">
        <v>1</v>
      </c>
      <c r="P24">
        <v>0</v>
      </c>
      <c r="Q24" s="2">
        <v>0</v>
      </c>
    </row>
    <row r="25" spans="1:17">
      <c r="A25">
        <v>0</v>
      </c>
      <c r="B25" s="2">
        <v>0</v>
      </c>
      <c r="D25">
        <v>1</v>
      </c>
      <c r="E25" s="2">
        <v>1</v>
      </c>
      <c r="G25">
        <v>0</v>
      </c>
      <c r="H25" s="2">
        <v>0</v>
      </c>
      <c r="J25">
        <v>0</v>
      </c>
      <c r="K25" s="2">
        <v>0</v>
      </c>
      <c r="M25">
        <v>0</v>
      </c>
      <c r="N25" s="2">
        <v>0</v>
      </c>
      <c r="P25">
        <v>0</v>
      </c>
      <c r="Q25" s="2">
        <v>0</v>
      </c>
    </row>
    <row r="26" spans="1:17">
      <c r="A26">
        <v>0</v>
      </c>
      <c r="B26" s="2">
        <v>0</v>
      </c>
      <c r="D26">
        <v>1</v>
      </c>
      <c r="E26" s="2">
        <v>1</v>
      </c>
      <c r="G26">
        <v>0</v>
      </c>
      <c r="H26" s="2">
        <v>0</v>
      </c>
      <c r="J26">
        <v>0</v>
      </c>
      <c r="K26" s="2">
        <v>1</v>
      </c>
      <c r="M26">
        <v>0</v>
      </c>
      <c r="N26" s="2">
        <v>0</v>
      </c>
      <c r="P26">
        <v>0</v>
      </c>
      <c r="Q26" s="2">
        <v>0</v>
      </c>
    </row>
    <row r="27" spans="1:17">
      <c r="D27" t="s">
        <v>101</v>
      </c>
    </row>
    <row r="28" spans="1:17">
      <c r="A28" t="s">
        <v>102</v>
      </c>
      <c r="G28" t="s">
        <v>103</v>
      </c>
      <c r="K28" t="s">
        <v>104</v>
      </c>
      <c r="N28" t="s">
        <v>105</v>
      </c>
      <c r="Q28" t="s">
        <v>106</v>
      </c>
    </row>
    <row r="29" spans="1:17">
      <c r="A29" t="s">
        <v>107</v>
      </c>
    </row>
    <row r="30" spans="1:17">
      <c r="Q30" t="s">
        <v>108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Kappa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Irene Ferrando Palomares</cp:lastModifiedBy>
  <cp:revision/>
  <dcterms:created xsi:type="dcterms:W3CDTF">2024-06-20T06:52:13Z</dcterms:created>
  <dcterms:modified xsi:type="dcterms:W3CDTF">2025-07-22T10:55:03Z</dcterms:modified>
  <cp:category/>
  <cp:contentStatus/>
</cp:coreProperties>
</file>